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REPORTES\SALUD MENTAL\nevoo\"/>
    </mc:Choice>
  </mc:AlternateContent>
  <bookViews>
    <workbookView xWindow="165" yWindow="75" windowWidth="21840" windowHeight="8985" tabRatio="906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Q49" i="1" l="1"/>
  <c r="Q50" i="1"/>
  <c r="Q51" i="1"/>
  <c r="Q48" i="1"/>
  <c r="AB40" i="1"/>
  <c r="AB39" i="1"/>
  <c r="AB38" i="1"/>
  <c r="AB37" i="1"/>
  <c r="AB36" i="1"/>
  <c r="AB35" i="1"/>
  <c r="AB34" i="1"/>
  <c r="AB33" i="1"/>
  <c r="AB32" i="1"/>
  <c r="AB31" i="1"/>
  <c r="AB30" i="1"/>
  <c r="AB13" i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Q52" i="1" l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<sst xmlns="http://schemas.openxmlformats.org/spreadsheetml/2006/main" count="244" uniqueCount="110">
  <si>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</si>
  <si>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</si>
  <si>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</si>
  <si>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</si>
  <si>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</si>
  <si>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</si>
  <si>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</si>
  <si>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</si>
  <si>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</si>
  <si>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</si>
  <si>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</si>
  <si>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</si>
  <si>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</si>
  <si>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</si>
  <si>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</si>
  <si>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</si>
  <si>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</si>
  <si>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</si>
  <si>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</si>
  <si>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</si>
  <si>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</si>
  <si>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</si>
  <si>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</si>
  <si>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</si>
  <si>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</si>
  <si>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</si>
  <si>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</si>
  <si>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</si>
  <si>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</si>
  <si>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</si>
  <si>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</si>
  <si>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</si>
  <si>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</si>
  <si>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</si>
  <si>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</si>
  <si>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</si>
  <si>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</si>
  <si>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</si>
  <si>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</si>
  <si>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</si>
  <si>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</si>
  <si>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</si>
  <si>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</si>
  <si>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</si>
  <si>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</si>
  <si>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</si>
  <si>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</si>
  <si>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</si>
  <si>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</si>
  <si>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</si>
  <si>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</si>
  <si>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</si>
  <si>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</si>
  <si>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</si>
  <si>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</si>
  <si>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</si>
  <si>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</si>
  <si>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</si>
  <si>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</si>
  <si>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</si>
  <si>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</si>
  <si>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</si>
  <si>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</si>
  <si>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</si>
  <si>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</si>
  <si>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</si>
  <si>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</si>
  <si>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</si>
  <si>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</si>
  <si>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</si>
  <si>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</si>
  <si>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</si>
  <si>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</si>
  <si>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</si>
  <si>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</si>
  <si>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</si>
  <si>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</si>
  <si>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</si>
  <si>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</si>
  <si>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</si>
  <si>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</si>
  <si>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</si>
  <si>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</si>
  <si>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</si>
  <si>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</si>
  <si>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</si>
  <si>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</si>
  <si>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</si>
  <si>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</si>
  <si>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</si>
  <si>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</si>
  <si>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</si>
  <si>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</si>
  <si>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</si>
  <si>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</si>
  <si>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</si>
  <si>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</si>
  <si>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</si>
  <si>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</si>
  <si>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</si>
  <si>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</si>
  <si>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</si>
  <si>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</si>
  <si>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</si>
  <si>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</si>
  <si>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</si>
  <si>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</si>
  <si>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2020</t>
  </si>
  <si>
    <t>MICRORED: SAN GREGORIO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</si>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</sst>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7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5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C8" sqref="C8:J8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 t="s">
        <v>109</v>
      </c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5" t="s">
        <v>69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</row>
    <row r="8" spans="1:35" ht="15.75" customHeight="1" x14ac:dyDescent="0.2">
      <c r="B8" s="6" t="s">
        <v>32</v>
      </c>
      <c r="C8" s="130" t="s">
        <v>24</v>
      </c>
      <c r="D8" s="131"/>
      <c r="E8" s="131"/>
      <c r="F8" s="131"/>
      <c r="G8" s="131"/>
      <c r="H8" s="131"/>
      <c r="I8" s="131"/>
      <c r="J8" s="132"/>
      <c r="K8" s="130" t="s">
        <v>25</v>
      </c>
      <c r="L8" s="131"/>
      <c r="M8" s="131"/>
      <c r="N8" s="132"/>
      <c r="O8" s="130" t="s">
        <v>43</v>
      </c>
      <c r="P8" s="131"/>
      <c r="Q8" s="131"/>
      <c r="R8" s="132"/>
      <c r="S8" s="130" t="s">
        <v>26</v>
      </c>
      <c r="T8" s="131"/>
      <c r="U8" s="131"/>
      <c r="V8" s="132"/>
      <c r="W8" s="130" t="s">
        <v>27</v>
      </c>
      <c r="X8" s="131"/>
      <c r="Y8" s="131"/>
      <c r="Z8" s="132"/>
      <c r="AA8" s="141" t="s">
        <v>39</v>
      </c>
      <c r="AB8" s="142"/>
      <c r="AC8" s="143"/>
    </row>
    <row r="9" spans="1:35" ht="15.75" customHeight="1" x14ac:dyDescent="0.2">
      <c r="B9" s="6" t="s">
        <v>5</v>
      </c>
      <c r="C9" s="126" t="s">
        <v>67</v>
      </c>
      <c r="D9" s="127"/>
      <c r="E9" s="139" t="s">
        <v>66</v>
      </c>
      <c r="F9" s="140"/>
      <c r="G9" s="139" t="s">
        <v>64</v>
      </c>
      <c r="H9" s="140"/>
      <c r="I9" s="139" t="s">
        <v>65</v>
      </c>
      <c r="J9" s="140"/>
      <c r="K9" s="138" t="s">
        <v>63</v>
      </c>
      <c r="L9" s="127"/>
      <c r="M9" s="126" t="s">
        <v>44</v>
      </c>
      <c r="N9" s="127"/>
      <c r="O9" s="126" t="s">
        <v>47</v>
      </c>
      <c r="P9" s="127"/>
      <c r="Q9" s="126" t="s">
        <v>48</v>
      </c>
      <c r="R9" s="127"/>
      <c r="S9" s="126" t="s">
        <v>45</v>
      </c>
      <c r="T9" s="127"/>
      <c r="U9" s="126" t="s">
        <v>46</v>
      </c>
      <c r="V9" s="127"/>
      <c r="W9" s="138" t="s">
        <v>68</v>
      </c>
      <c r="X9" s="127"/>
      <c r="Y9" s="126" t="s">
        <v>49</v>
      </c>
      <c r="Z9" s="127"/>
      <c r="AA9" s="133" t="s">
        <v>3</v>
      </c>
      <c r="AB9" s="133" t="s">
        <v>4</v>
      </c>
      <c r="AC9" s="133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4"/>
      <c r="AB10" s="134"/>
      <c r="AC10" s="134"/>
    </row>
    <row r="11" spans="1:35" ht="15.75" customHeight="1" x14ac:dyDescent="0.2">
      <c r="A11" s="39"/>
      <c r="B11" s="35" t="s">
        <v>58</v>
      </c>
      <c r="C11" s="94">
        <v>13</v>
      </c>
      <c r="D11" s="94">
        <v>21</v>
      </c>
      <c r="E11" s="95">
        <v>62</v>
      </c>
      <c r="F11" s="96">
        <v>54</v>
      </c>
      <c r="G11" s="45">
        <v>59</v>
      </c>
      <c r="H11" s="45">
        <v>65</v>
      </c>
      <c r="I11" s="45">
        <v>26</v>
      </c>
      <c r="J11" s="45">
        <v>23</v>
      </c>
      <c r="K11" s="48">
        <v>19</v>
      </c>
      <c r="L11" s="49">
        <v>27</v>
      </c>
      <c r="M11" s="50">
        <v>9</v>
      </c>
      <c r="N11" s="50">
        <v>17</v>
      </c>
      <c r="O11" s="48">
        <v>2</v>
      </c>
      <c r="P11" s="49">
        <v>20</v>
      </c>
      <c r="Q11" s="50">
        <v>1</v>
      </c>
      <c r="R11" s="50">
        <v>9</v>
      </c>
      <c r="S11" s="48">
        <v>5</v>
      </c>
      <c r="T11" s="49">
        <v>21</v>
      </c>
      <c r="U11" s="50">
        <v>5</v>
      </c>
      <c r="V11" s="50">
        <v>33</v>
      </c>
      <c r="W11" s="48">
        <v>2</v>
      </c>
      <c r="X11" s="49">
        <v>10</v>
      </c>
      <c r="Y11" s="50">
        <v>0</v>
      </c>
      <c r="Z11" s="50">
        <v>3</v>
      </c>
      <c r="AA11" s="65"/>
      <c r="AB11" s="62">
        <f>SUM(C11:Z11)</f>
        <v>506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1</v>
      </c>
      <c r="F12" s="98">
        <v>1</v>
      </c>
      <c r="G12" s="46">
        <v>5</v>
      </c>
      <c r="H12" s="51">
        <v>3</v>
      </c>
      <c r="I12" s="51">
        <v>1</v>
      </c>
      <c r="J12" s="51">
        <v>5</v>
      </c>
      <c r="K12" s="53">
        <v>4</v>
      </c>
      <c r="L12" s="54">
        <v>10</v>
      </c>
      <c r="M12" s="55">
        <v>7</v>
      </c>
      <c r="N12" s="55">
        <v>11</v>
      </c>
      <c r="O12" s="53">
        <v>9</v>
      </c>
      <c r="P12" s="54">
        <v>31</v>
      </c>
      <c r="Q12" s="55">
        <v>10</v>
      </c>
      <c r="R12" s="55">
        <v>35</v>
      </c>
      <c r="S12" s="53">
        <v>20</v>
      </c>
      <c r="T12" s="54">
        <v>51</v>
      </c>
      <c r="U12" s="55">
        <v>49</v>
      </c>
      <c r="V12" s="55">
        <v>111</v>
      </c>
      <c r="W12" s="53">
        <v>37</v>
      </c>
      <c r="X12" s="54">
        <v>30</v>
      </c>
      <c r="Y12" s="55">
        <v>7</v>
      </c>
      <c r="Z12" s="55">
        <v>5</v>
      </c>
      <c r="AA12" s="66"/>
      <c r="AB12" s="62">
        <f>SUM(G12:Z12)</f>
        <v>441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1</v>
      </c>
      <c r="M13" s="55">
        <v>2</v>
      </c>
      <c r="N13" s="55">
        <v>1</v>
      </c>
      <c r="O13" s="53">
        <v>11</v>
      </c>
      <c r="P13" s="54">
        <v>5</v>
      </c>
      <c r="Q13" s="55">
        <v>6</v>
      </c>
      <c r="R13" s="55">
        <v>2</v>
      </c>
      <c r="S13" s="53">
        <v>10</v>
      </c>
      <c r="T13" s="54">
        <v>0</v>
      </c>
      <c r="U13" s="55">
        <v>16</v>
      </c>
      <c r="V13" s="55">
        <v>11</v>
      </c>
      <c r="W13" s="53">
        <v>14</v>
      </c>
      <c r="X13" s="54">
        <v>5</v>
      </c>
      <c r="Y13" s="55">
        <v>2</v>
      </c>
      <c r="Z13" s="55">
        <v>1</v>
      </c>
      <c r="AA13" s="66"/>
      <c r="AB13" s="62">
        <f>SUM(G13:Z13)</f>
        <v>87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1</v>
      </c>
      <c r="M14" s="57">
        <v>1</v>
      </c>
      <c r="N14" s="57">
        <v>1</v>
      </c>
      <c r="O14" s="58">
        <v>0</v>
      </c>
      <c r="P14" s="56">
        <v>7</v>
      </c>
      <c r="Q14" s="57">
        <v>1</v>
      </c>
      <c r="R14" s="57">
        <v>2</v>
      </c>
      <c r="S14" s="58">
        <v>0</v>
      </c>
      <c r="T14" s="56">
        <v>7</v>
      </c>
      <c r="U14" s="57">
        <v>4</v>
      </c>
      <c r="V14" s="57">
        <v>9</v>
      </c>
      <c r="W14" s="58">
        <v>2</v>
      </c>
      <c r="X14" s="56">
        <v>1</v>
      </c>
      <c r="Y14" s="57">
        <v>1</v>
      </c>
      <c r="Z14" s="57">
        <v>1</v>
      </c>
      <c r="AA14" s="67"/>
      <c r="AB14" s="101">
        <f>SUM(K14:Z14)</f>
        <v>38</v>
      </c>
      <c r="AC14" s="68"/>
    </row>
    <row r="15" spans="1:35" ht="15.75" customHeight="1" x14ac:dyDescent="0.2">
      <c r="A15" s="39"/>
      <c r="B15" s="135" t="s">
        <v>70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7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0</v>
      </c>
      <c r="F16" s="47">
        <v>0</v>
      </c>
      <c r="G16" s="45">
        <v>1</v>
      </c>
      <c r="H16" s="45">
        <v>4</v>
      </c>
      <c r="I16" s="45">
        <v>0</v>
      </c>
      <c r="J16" s="45">
        <v>0</v>
      </c>
      <c r="K16" s="46">
        <v>3</v>
      </c>
      <c r="L16" s="47">
        <v>2</v>
      </c>
      <c r="M16" s="45">
        <v>0</v>
      </c>
      <c r="N16" s="45">
        <v>5</v>
      </c>
      <c r="O16" s="46">
        <v>0</v>
      </c>
      <c r="P16" s="47">
        <v>6</v>
      </c>
      <c r="Q16" s="45">
        <v>0</v>
      </c>
      <c r="R16" s="45">
        <v>1</v>
      </c>
      <c r="S16" s="46">
        <v>1</v>
      </c>
      <c r="T16" s="47">
        <v>3</v>
      </c>
      <c r="U16" s="45">
        <v>0</v>
      </c>
      <c r="V16" s="45">
        <v>7</v>
      </c>
      <c r="W16" s="46">
        <v>0</v>
      </c>
      <c r="X16" s="47">
        <v>1</v>
      </c>
      <c r="Y16" s="45">
        <v>0</v>
      </c>
      <c r="Z16" s="45">
        <v>1</v>
      </c>
      <c r="AA16" s="61"/>
      <c r="AB16" s="62">
        <f>SUM(C16:Z16)</f>
        <v>35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1</v>
      </c>
      <c r="I17" s="51">
        <v>0</v>
      </c>
      <c r="J17" s="51">
        <v>2</v>
      </c>
      <c r="K17" s="59">
        <v>1</v>
      </c>
      <c r="L17" s="51">
        <v>2</v>
      </c>
      <c r="M17" s="51">
        <v>2</v>
      </c>
      <c r="N17" s="51">
        <v>6</v>
      </c>
      <c r="O17" s="59">
        <v>2</v>
      </c>
      <c r="P17" s="52">
        <v>10</v>
      </c>
      <c r="Q17" s="51">
        <v>1</v>
      </c>
      <c r="R17" s="51">
        <v>12</v>
      </c>
      <c r="S17" s="59">
        <v>6</v>
      </c>
      <c r="T17" s="52">
        <v>16</v>
      </c>
      <c r="U17" s="51">
        <v>11</v>
      </c>
      <c r="V17" s="51">
        <v>48</v>
      </c>
      <c r="W17" s="59">
        <v>10</v>
      </c>
      <c r="X17" s="52">
        <v>13</v>
      </c>
      <c r="Y17" s="51">
        <v>4</v>
      </c>
      <c r="Z17" s="51">
        <v>3</v>
      </c>
      <c r="AA17" s="63"/>
      <c r="AB17" s="62">
        <f>SUM(G17:Z17)</f>
        <v>150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1</v>
      </c>
      <c r="P18" s="52">
        <v>0</v>
      </c>
      <c r="Q18" s="51">
        <v>0</v>
      </c>
      <c r="R18" s="51">
        <v>0</v>
      </c>
      <c r="S18" s="59">
        <v>0</v>
      </c>
      <c r="T18" s="52">
        <v>0</v>
      </c>
      <c r="U18" s="51">
        <v>0</v>
      </c>
      <c r="V18" s="51">
        <v>1</v>
      </c>
      <c r="W18" s="59">
        <v>2</v>
      </c>
      <c r="X18" s="52">
        <v>0</v>
      </c>
      <c r="Y18" s="51">
        <v>0</v>
      </c>
      <c r="Z18" s="51">
        <v>0</v>
      </c>
      <c r="AA18" s="63"/>
      <c r="AB18" s="62">
        <f>SUM(I18:Z18)</f>
        <v>4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1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2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1</v>
      </c>
      <c r="Q20" s="51">
        <v>0</v>
      </c>
      <c r="R20" s="51">
        <v>0</v>
      </c>
      <c r="S20" s="59">
        <v>0</v>
      </c>
      <c r="T20" s="52">
        <v>0</v>
      </c>
      <c r="U20" s="51">
        <v>1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2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1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1</v>
      </c>
      <c r="AC21" s="68"/>
    </row>
    <row r="22" spans="1:40" ht="15.75" customHeight="1" x14ac:dyDescent="0.2">
      <c r="A22" s="39"/>
      <c r="B22" s="135" t="s">
        <v>71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7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0" t="s">
        <v>24</v>
      </c>
      <c r="D27" s="131"/>
      <c r="E27" s="131"/>
      <c r="F27" s="131"/>
      <c r="G27" s="131"/>
      <c r="H27" s="131"/>
      <c r="I27" s="131"/>
      <c r="J27" s="132"/>
      <c r="K27" s="130" t="s">
        <v>25</v>
      </c>
      <c r="L27" s="131"/>
      <c r="M27" s="131"/>
      <c r="N27" s="132"/>
      <c r="O27" s="130" t="s">
        <v>43</v>
      </c>
      <c r="P27" s="131"/>
      <c r="Q27" s="131"/>
      <c r="R27" s="132"/>
      <c r="S27" s="130" t="s">
        <v>26</v>
      </c>
      <c r="T27" s="131"/>
      <c r="U27" s="131"/>
      <c r="V27" s="132"/>
      <c r="W27" s="130" t="s">
        <v>27</v>
      </c>
      <c r="X27" s="131"/>
      <c r="Y27" s="131"/>
      <c r="Z27" s="132"/>
      <c r="AA27" s="128" t="s">
        <v>38</v>
      </c>
      <c r="AB27" s="129"/>
      <c r="AC27" s="129"/>
      <c r="AD27" s="164" t="s">
        <v>40</v>
      </c>
      <c r="AE27" s="165"/>
      <c r="AF27" s="166"/>
      <c r="AG27" s="11"/>
      <c r="AH27" s="11"/>
      <c r="AI27" s="11"/>
    </row>
    <row r="28" spans="1:40" ht="15.75" customHeight="1" x14ac:dyDescent="0.2">
      <c r="B28" s="6" t="s">
        <v>5</v>
      </c>
      <c r="C28" s="126" t="s">
        <v>67</v>
      </c>
      <c r="D28" s="127"/>
      <c r="E28" s="139" t="s">
        <v>66</v>
      </c>
      <c r="F28" s="140"/>
      <c r="G28" s="139" t="s">
        <v>64</v>
      </c>
      <c r="H28" s="140"/>
      <c r="I28" s="139" t="s">
        <v>65</v>
      </c>
      <c r="J28" s="140"/>
      <c r="K28" s="138" t="s">
        <v>63</v>
      </c>
      <c r="L28" s="127"/>
      <c r="M28" s="126" t="s">
        <v>44</v>
      </c>
      <c r="N28" s="127"/>
      <c r="O28" s="126" t="s">
        <v>47</v>
      </c>
      <c r="P28" s="127"/>
      <c r="Q28" s="126" t="s">
        <v>48</v>
      </c>
      <c r="R28" s="127"/>
      <c r="S28" s="126" t="s">
        <v>45</v>
      </c>
      <c r="T28" s="127"/>
      <c r="U28" s="126" t="s">
        <v>46</v>
      </c>
      <c r="V28" s="127"/>
      <c r="W28" s="138" t="s">
        <v>68</v>
      </c>
      <c r="X28" s="127"/>
      <c r="Y28" s="126" t="s">
        <v>49</v>
      </c>
      <c r="Z28" s="127"/>
      <c r="AA28" s="161" t="s">
        <v>3</v>
      </c>
      <c r="AB28" s="161" t="s">
        <v>4</v>
      </c>
      <c r="AC28" s="159" t="s">
        <v>28</v>
      </c>
      <c r="AD28" s="157" t="s">
        <v>3</v>
      </c>
      <c r="AE28" s="157" t="s">
        <v>4</v>
      </c>
      <c r="AF28" s="15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2"/>
      <c r="AB29" s="163"/>
      <c r="AC29" s="160"/>
      <c r="AD29" s="158"/>
      <c r="AE29" s="158"/>
      <c r="AF29" s="15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1</v>
      </c>
      <c r="I30" s="51">
        <v>0</v>
      </c>
      <c r="J30" s="51">
        <v>0</v>
      </c>
      <c r="K30" s="51">
        <v>1</v>
      </c>
      <c r="L30" s="51">
        <v>0</v>
      </c>
      <c r="M30" s="51">
        <v>0</v>
      </c>
      <c r="N30" s="51">
        <v>1</v>
      </c>
      <c r="O30" s="51">
        <v>0</v>
      </c>
      <c r="P30" s="51">
        <v>3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3</v>
      </c>
      <c r="W30" s="51">
        <v>0</v>
      </c>
      <c r="X30" s="51">
        <v>1</v>
      </c>
      <c r="Y30" s="51">
        <v>0</v>
      </c>
      <c r="Z30" s="51">
        <v>1</v>
      </c>
      <c r="AA30" s="112"/>
      <c r="AB30" s="113">
        <f>SUM(C30:Z30)</f>
        <v>11</v>
      </c>
      <c r="AC30" s="114"/>
      <c r="AD30" s="115"/>
      <c r="AE30" s="111">
        <v>35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1</v>
      </c>
      <c r="K31" s="51">
        <v>0</v>
      </c>
      <c r="L31" s="51">
        <v>0</v>
      </c>
      <c r="M31" s="51">
        <v>0</v>
      </c>
      <c r="N31" s="51">
        <v>2</v>
      </c>
      <c r="O31" s="51">
        <v>0</v>
      </c>
      <c r="P31" s="51">
        <v>1</v>
      </c>
      <c r="Q31" s="51">
        <v>0</v>
      </c>
      <c r="R31" s="51">
        <v>2</v>
      </c>
      <c r="S31" s="51">
        <v>0</v>
      </c>
      <c r="T31" s="51">
        <v>1</v>
      </c>
      <c r="U31" s="51">
        <v>2</v>
      </c>
      <c r="V31" s="51">
        <v>2</v>
      </c>
      <c r="W31" s="51">
        <v>1</v>
      </c>
      <c r="X31" s="51">
        <v>3</v>
      </c>
      <c r="Y31" s="51">
        <v>1</v>
      </c>
      <c r="Z31" s="51">
        <v>0</v>
      </c>
      <c r="AA31" s="114"/>
      <c r="AB31" s="113">
        <f>SUM(G31:Z31)</f>
        <v>16</v>
      </c>
      <c r="AC31" s="114"/>
      <c r="AD31" s="117"/>
      <c r="AE31" s="111">
        <v>86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0</v>
      </c>
      <c r="R32" s="125">
        <v>0</v>
      </c>
      <c r="S32" s="125">
        <v>1</v>
      </c>
      <c r="T32" s="125">
        <v>0</v>
      </c>
      <c r="U32" s="125">
        <v>1</v>
      </c>
      <c r="V32" s="125">
        <v>0</v>
      </c>
      <c r="W32" s="125">
        <v>0</v>
      </c>
      <c r="X32" s="125">
        <v>0</v>
      </c>
      <c r="Y32" s="125">
        <v>0</v>
      </c>
      <c r="Z32" s="125">
        <v>0</v>
      </c>
      <c r="AA32" s="114"/>
      <c r="AB32" s="113">
        <f>SUM(I32:Z32)</f>
        <v>2</v>
      </c>
      <c r="AC32" s="114"/>
      <c r="AD32" s="119"/>
      <c r="AE32" s="111">
        <v>5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f>SUM(G33:Z33)</f>
        <v>0</v>
      </c>
      <c r="AC33" s="114"/>
      <c r="AD33" s="119"/>
      <c r="AE33" s="111">
        <v>2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f>SUM(G34:Z34)</f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1">
        <v>0</v>
      </c>
      <c r="T35" s="51">
        <v>1</v>
      </c>
      <c r="U35" s="51">
        <v>1</v>
      </c>
      <c r="V35" s="51">
        <v>4</v>
      </c>
      <c r="W35" s="51">
        <v>0</v>
      </c>
      <c r="X35" s="51">
        <v>0</v>
      </c>
      <c r="Y35" s="51">
        <v>0</v>
      </c>
      <c r="Z35" s="51">
        <v>0</v>
      </c>
      <c r="AA35" s="114"/>
      <c r="AB35" s="113">
        <f>SUM(E35:Z35)</f>
        <v>6</v>
      </c>
      <c r="AC35" s="114"/>
      <c r="AD35" s="117"/>
      <c r="AE35" s="111">
        <v>69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f>SUM(K36:Z36)</f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1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f>SUM(E37:Z37)</f>
        <v>1</v>
      </c>
      <c r="AC37" s="114"/>
      <c r="AD37" s="120"/>
      <c r="AE37" s="111">
        <v>2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f>SUM(G38:R38)</f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1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f>SUM(G39:Z39)</f>
        <v>1</v>
      </c>
      <c r="AC39" s="114"/>
      <c r="AD39" s="117"/>
      <c r="AE39" s="111">
        <v>1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f>SUM(K40:Z40)</f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0</v>
      </c>
      <c r="F41" s="60">
        <f>F30+F35+F37</f>
        <v>0</v>
      </c>
      <c r="G41" s="60">
        <f>G30+G31+G33+G34+G35+G37+G38+G39</f>
        <v>0</v>
      </c>
      <c r="H41" s="60">
        <f>H30+H31+H33+H34+H35+H37+H38+H39</f>
        <v>1</v>
      </c>
      <c r="I41" s="60">
        <f>I30+I31+I32+I33+I34+I35+I37+I38+I39</f>
        <v>0</v>
      </c>
      <c r="J41" s="60">
        <f>J30+J31+J32+J33+J34+J35+J37+J38+J39</f>
        <v>1</v>
      </c>
      <c r="K41" s="60">
        <f t="shared" ref="K41:R41" si="0">SUM(K30:K40)</f>
        <v>1</v>
      </c>
      <c r="L41" s="60">
        <f t="shared" si="0"/>
        <v>0</v>
      </c>
      <c r="M41" s="60">
        <f t="shared" si="0"/>
        <v>1</v>
      </c>
      <c r="N41" s="60">
        <f t="shared" si="0"/>
        <v>4</v>
      </c>
      <c r="O41" s="60">
        <f t="shared" si="0"/>
        <v>0</v>
      </c>
      <c r="P41" s="60">
        <f t="shared" si="0"/>
        <v>4</v>
      </c>
      <c r="Q41" s="60">
        <f t="shared" si="0"/>
        <v>0</v>
      </c>
      <c r="R41" s="60">
        <f t="shared" si="0"/>
        <v>2</v>
      </c>
      <c r="S41" s="60">
        <f>S30+S31+S32+S33+S34+S35+S36+S37+S39+S40</f>
        <v>1</v>
      </c>
      <c r="T41" s="60">
        <f t="shared" ref="T41:Y41" si="1">T30+T31+T32+T33+T34+T35+T36+T37+T39+T40</f>
        <v>2</v>
      </c>
      <c r="U41" s="60">
        <f t="shared" si="1"/>
        <v>4</v>
      </c>
      <c r="V41" s="60">
        <f t="shared" si="1"/>
        <v>9</v>
      </c>
      <c r="W41" s="60">
        <f t="shared" si="1"/>
        <v>1</v>
      </c>
      <c r="X41" s="60">
        <f t="shared" si="1"/>
        <v>4</v>
      </c>
      <c r="Y41" s="60">
        <f t="shared" si="1"/>
        <v>1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37</v>
      </c>
      <c r="AC41" s="60">
        <f t="shared" si="2"/>
        <v>0</v>
      </c>
      <c r="AD41" s="60">
        <f t="shared" si="2"/>
        <v>0</v>
      </c>
      <c r="AE41" s="60">
        <f t="shared" si="2"/>
        <v>200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0" t="s">
        <v>24</v>
      </c>
      <c r="D45" s="131"/>
      <c r="E45" s="131"/>
      <c r="F45" s="131"/>
      <c r="G45" s="131"/>
      <c r="H45" s="131"/>
      <c r="I45" s="131"/>
      <c r="J45" s="132"/>
      <c r="K45" s="130" t="s">
        <v>25</v>
      </c>
      <c r="L45" s="131"/>
      <c r="M45" s="131"/>
      <c r="N45" s="131"/>
      <c r="O45" s="128" t="s">
        <v>38</v>
      </c>
      <c r="P45" s="129"/>
      <c r="Q45" s="129"/>
      <c r="R45" s="129"/>
      <c r="S45" s="129"/>
      <c r="T45" s="156"/>
      <c r="U45" s="148" t="s">
        <v>40</v>
      </c>
      <c r="V45" s="149"/>
      <c r="W45" s="149"/>
      <c r="X45" s="149"/>
      <c r="Y45" s="149"/>
      <c r="Z45" s="150"/>
    </row>
    <row r="46" spans="1:33" s="1" customFormat="1" ht="15.75" customHeight="1" x14ac:dyDescent="0.2">
      <c r="B46" s="6" t="s">
        <v>5</v>
      </c>
      <c r="C46" s="126" t="s">
        <v>67</v>
      </c>
      <c r="D46" s="127"/>
      <c r="E46" s="139" t="s">
        <v>66</v>
      </c>
      <c r="F46" s="140"/>
      <c r="G46" s="139" t="s">
        <v>64</v>
      </c>
      <c r="H46" s="140"/>
      <c r="I46" s="139" t="s">
        <v>65</v>
      </c>
      <c r="J46" s="140"/>
      <c r="K46" s="138" t="s">
        <v>63</v>
      </c>
      <c r="L46" s="127"/>
      <c r="M46" s="126" t="s">
        <v>44</v>
      </c>
      <c r="N46" s="151"/>
      <c r="O46" s="152" t="s">
        <v>3</v>
      </c>
      <c r="P46" s="153"/>
      <c r="Q46" s="152" t="s">
        <v>4</v>
      </c>
      <c r="R46" s="153"/>
      <c r="S46" s="152" t="s">
        <v>28</v>
      </c>
      <c r="T46" s="153"/>
      <c r="U46" s="144" t="s">
        <v>3</v>
      </c>
      <c r="V46" s="145"/>
      <c r="W46" s="144" t="s">
        <v>4</v>
      </c>
      <c r="X46" s="145"/>
      <c r="Y46" s="144" t="s">
        <v>28</v>
      </c>
      <c r="Z46" s="145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4"/>
      <c r="P47" s="155"/>
      <c r="Q47" s="154"/>
      <c r="R47" s="155"/>
      <c r="S47" s="154"/>
      <c r="T47" s="155"/>
      <c r="U47" s="146"/>
      <c r="V47" s="147"/>
      <c r="W47" s="146"/>
      <c r="X47" s="147"/>
      <c r="Y47" s="146"/>
      <c r="Z47" s="147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4"/>
      <c r="P48" s="167"/>
      <c r="Q48" s="167">
        <f>SUM(C48:N48)</f>
        <v>0</v>
      </c>
      <c r="R48" s="167"/>
      <c r="S48" s="170"/>
      <c r="T48" s="171"/>
      <c r="U48" s="169"/>
      <c r="V48" s="169"/>
      <c r="W48" s="167">
        <v>0</v>
      </c>
      <c r="X48" s="167"/>
      <c r="Y48" s="168"/>
      <c r="Z48" s="168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4"/>
      <c r="P49" s="167"/>
      <c r="Q49" s="167">
        <f>SUM(C49:N49)</f>
        <v>0</v>
      </c>
      <c r="R49" s="167"/>
      <c r="S49" s="170"/>
      <c r="T49" s="171"/>
      <c r="U49" s="169"/>
      <c r="V49" s="169"/>
      <c r="W49" s="167">
        <v>0</v>
      </c>
      <c r="X49" s="167"/>
      <c r="Y49" s="168"/>
      <c r="Z49" s="168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4"/>
      <c r="P50" s="167"/>
      <c r="Q50" s="167">
        <f>SUM(C50:N50)</f>
        <v>0</v>
      </c>
      <c r="R50" s="167"/>
      <c r="S50" s="170"/>
      <c r="T50" s="171"/>
      <c r="U50" s="169"/>
      <c r="V50" s="169"/>
      <c r="W50" s="167">
        <v>0</v>
      </c>
      <c r="X50" s="167"/>
      <c r="Y50" s="168"/>
      <c r="Z50" s="168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4"/>
      <c r="P51" s="167"/>
      <c r="Q51" s="167">
        <f>SUM(C51:N51)</f>
        <v>0</v>
      </c>
      <c r="R51" s="167"/>
      <c r="S51" s="170"/>
      <c r="T51" s="171"/>
      <c r="U51" s="169"/>
      <c r="V51" s="169"/>
      <c r="W51" s="167">
        <v>0</v>
      </c>
      <c r="X51" s="167"/>
      <c r="Y51" s="168"/>
      <c r="Z51" s="168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2">
        <f>SUM(O48:P51)</f>
        <v>0</v>
      </c>
      <c r="P52" s="173"/>
      <c r="Q52" s="172">
        <f>SUM(Q48:R51)</f>
        <v>0</v>
      </c>
      <c r="R52" s="173"/>
      <c r="S52" s="172">
        <f>SUM(S48:T51)</f>
        <v>0</v>
      </c>
      <c r="T52" s="173"/>
      <c r="U52" s="172">
        <f>SUM(U48:V51)</f>
        <v>0</v>
      </c>
      <c r="V52" s="173"/>
      <c r="W52" s="172">
        <f>SUM(W48:X51)</f>
        <v>0</v>
      </c>
      <c r="X52" s="173"/>
      <c r="Y52" s="172">
        <f>SUM(Y48:Z51)</f>
        <v>0</v>
      </c>
      <c r="Z52" s="173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AE28:AE29"/>
    <mergeCell ref="K27:N27"/>
    <mergeCell ref="K28:L28"/>
    <mergeCell ref="W28:X28"/>
    <mergeCell ref="AC28:AC29"/>
    <mergeCell ref="W27:Z27"/>
    <mergeCell ref="C45:J45"/>
    <mergeCell ref="W46:X47"/>
    <mergeCell ref="K45:N45"/>
    <mergeCell ref="G46:H46"/>
    <mergeCell ref="M46:N46"/>
    <mergeCell ref="I46:J46"/>
    <mergeCell ref="S46:T47"/>
    <mergeCell ref="O45:T45"/>
    <mergeCell ref="K46:L46"/>
    <mergeCell ref="E46:F46"/>
    <mergeCell ref="C46:D46"/>
    <mergeCell ref="Q9:R9"/>
    <mergeCell ref="Y46:Z47"/>
    <mergeCell ref="Y28:Z28"/>
    <mergeCell ref="S27:V27"/>
    <mergeCell ref="U46:V47"/>
    <mergeCell ref="U45:Z45"/>
    <mergeCell ref="C9:D9"/>
    <mergeCell ref="M9:N9"/>
    <mergeCell ref="O9:P9"/>
    <mergeCell ref="S28:T28"/>
    <mergeCell ref="U28:V28"/>
    <mergeCell ref="B15:AC15"/>
    <mergeCell ref="E28:F28"/>
    <mergeCell ref="AA9:AA10"/>
    <mergeCell ref="I28:J28"/>
    <mergeCell ref="G28:H28"/>
    <mergeCell ref="B22:AC22"/>
    <mergeCell ref="AB9:AB10"/>
    <mergeCell ref="C27:J27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C28:D28"/>
    <mergeCell ref="AA27:AC27"/>
    <mergeCell ref="K8:N8"/>
    <mergeCell ref="O8:R8"/>
    <mergeCell ref="S8:V8"/>
    <mergeCell ref="C8:J8"/>
    <mergeCell ref="AC9:AC10"/>
    <mergeCell ref="K9:L9"/>
    <mergeCell ref="O27:R27"/>
    <mergeCell ref="O28:P2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Normal="100" workbookViewId="0">
      <selection activeCell="J37" sqref="J37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9"/>
      <c r="C1" s="199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1" t="s">
        <v>20</v>
      </c>
      <c r="C3" s="202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3" t="s">
        <v>16</v>
      </c>
      <c r="C9" s="204"/>
      <c r="D9" s="80">
        <f>SUM(D4:D8)</f>
        <v>0</v>
      </c>
      <c r="E9" s="80">
        <f>SUM(E4:E8)</f>
        <v>1</v>
      </c>
      <c r="F9" s="80">
        <f>SUM(F4:F8)</f>
        <v>0</v>
      </c>
      <c r="G9" s="2"/>
      <c r="K9" s="181"/>
      <c r="L9" s="181"/>
    </row>
    <row r="10" spans="1:16" ht="18" customHeight="1" x14ac:dyDescent="0.2">
      <c r="B10" s="41"/>
      <c r="C10" s="42"/>
      <c r="D10" s="41"/>
      <c r="E10" s="41"/>
      <c r="F10" s="15"/>
      <c r="G10" s="2"/>
      <c r="I10" s="199"/>
      <c r="J10" s="199"/>
      <c r="K10" s="199"/>
      <c r="L10" s="199"/>
      <c r="M10" s="199"/>
      <c r="N10" s="199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2" t="s">
        <v>13</v>
      </c>
      <c r="C12" s="194"/>
      <c r="D12" s="175" t="s">
        <v>4</v>
      </c>
      <c r="E12" s="180"/>
      <c r="F12" s="175" t="s">
        <v>78</v>
      </c>
      <c r="G12" s="180"/>
      <c r="I12" s="192" t="s">
        <v>13</v>
      </c>
      <c r="J12" s="193"/>
      <c r="K12" s="193"/>
      <c r="L12" s="193"/>
      <c r="M12" s="193"/>
      <c r="N12" s="194"/>
      <c r="O12" s="190" t="s">
        <v>103</v>
      </c>
      <c r="P12" s="190" t="s">
        <v>104</v>
      </c>
    </row>
    <row r="13" spans="1:16" ht="18" customHeight="1" x14ac:dyDescent="0.2">
      <c r="A13" s="39"/>
      <c r="B13" s="195"/>
      <c r="C13" s="197"/>
      <c r="D13" s="24" t="s">
        <v>50</v>
      </c>
      <c r="E13" s="24" t="s">
        <v>34</v>
      </c>
      <c r="F13" s="24" t="s">
        <v>50</v>
      </c>
      <c r="G13" s="24" t="s">
        <v>34</v>
      </c>
      <c r="I13" s="195"/>
      <c r="J13" s="196"/>
      <c r="K13" s="196"/>
      <c r="L13" s="196"/>
      <c r="M13" s="196"/>
      <c r="N13" s="197"/>
      <c r="O13" s="191"/>
      <c r="P13" s="191"/>
    </row>
    <row r="14" spans="1:16" ht="15.75" customHeight="1" x14ac:dyDescent="0.2">
      <c r="A14" s="39"/>
      <c r="B14" s="186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7" t="s">
        <v>57</v>
      </c>
      <c r="J14" s="178"/>
      <c r="K14" s="178"/>
      <c r="L14" s="178"/>
      <c r="M14" s="178"/>
      <c r="N14" s="179"/>
      <c r="O14" s="71">
        <v>0</v>
      </c>
      <c r="P14" s="71">
        <v>62</v>
      </c>
    </row>
    <row r="15" spans="1:16" ht="15.75" customHeight="1" x14ac:dyDescent="0.2">
      <c r="A15" s="39"/>
      <c r="B15" s="187"/>
      <c r="C15" s="32" t="s">
        <v>73</v>
      </c>
      <c r="D15" s="71">
        <v>0</v>
      </c>
      <c r="E15" s="77">
        <v>0</v>
      </c>
      <c r="F15" s="76"/>
      <c r="G15" s="76"/>
      <c r="H15" s="40"/>
      <c r="I15" s="177" t="s">
        <v>79</v>
      </c>
      <c r="J15" s="178"/>
      <c r="K15" s="178"/>
      <c r="L15" s="178"/>
      <c r="M15" s="178"/>
      <c r="N15" s="179"/>
      <c r="O15" s="71">
        <v>1</v>
      </c>
      <c r="P15" s="71">
        <v>18</v>
      </c>
    </row>
    <row r="16" spans="1:16" ht="15.75" customHeight="1" x14ac:dyDescent="0.2">
      <c r="A16" s="39"/>
      <c r="B16" s="188"/>
      <c r="C16" s="32" t="s">
        <v>75</v>
      </c>
      <c r="D16" s="71">
        <v>0</v>
      </c>
      <c r="E16" s="77">
        <v>0</v>
      </c>
      <c r="F16" s="76"/>
      <c r="G16" s="76"/>
      <c r="H16" s="40"/>
      <c r="I16" s="177" t="s">
        <v>80</v>
      </c>
      <c r="J16" s="178"/>
      <c r="K16" s="178"/>
      <c r="L16" s="178"/>
      <c r="M16" s="178"/>
      <c r="N16" s="179"/>
      <c r="O16" s="71">
        <v>0</v>
      </c>
      <c r="P16" s="71">
        <v>1</v>
      </c>
    </row>
    <row r="17" spans="1:17" ht="15.75" customHeight="1" x14ac:dyDescent="0.2">
      <c r="B17" s="200"/>
      <c r="C17" s="200"/>
      <c r="D17" s="41"/>
      <c r="E17" s="41"/>
      <c r="F17" s="41"/>
      <c r="H17" s="40"/>
      <c r="I17" s="177" t="s">
        <v>81</v>
      </c>
      <c r="J17" s="178"/>
      <c r="K17" s="178"/>
      <c r="L17" s="178"/>
      <c r="M17" s="178"/>
      <c r="N17" s="179"/>
      <c r="O17" s="71">
        <v>0</v>
      </c>
      <c r="P17" s="71">
        <v>0</v>
      </c>
    </row>
    <row r="18" spans="1:17" ht="18" customHeight="1" x14ac:dyDescent="0.2">
      <c r="D18" s="190" t="s">
        <v>102</v>
      </c>
      <c r="E18" s="175" t="s">
        <v>88</v>
      </c>
      <c r="F18" s="180"/>
    </row>
    <row r="19" spans="1:17" ht="18" customHeight="1" x14ac:dyDescent="0.2">
      <c r="D19" s="191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6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7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7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8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200"/>
      <c r="C24" s="200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2" t="s">
        <v>41</v>
      </c>
      <c r="C26" s="183"/>
      <c r="D26" s="175" t="s">
        <v>3</v>
      </c>
      <c r="E26" s="180"/>
      <c r="F26" s="175" t="s">
        <v>4</v>
      </c>
      <c r="G26" s="180"/>
      <c r="H26" s="175" t="s">
        <v>33</v>
      </c>
      <c r="I26" s="176"/>
    </row>
    <row r="27" spans="1:17" ht="18" customHeight="1" x14ac:dyDescent="0.2">
      <c r="B27" s="184"/>
      <c r="C27" s="18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5" t="s">
        <v>7</v>
      </c>
      <c r="C28" s="205"/>
      <c r="D28" s="76"/>
      <c r="E28" s="76"/>
      <c r="F28" s="71">
        <v>7</v>
      </c>
      <c r="G28" s="71">
        <v>39</v>
      </c>
      <c r="H28" s="76"/>
      <c r="I28" s="76"/>
    </row>
    <row r="29" spans="1:17" ht="15.75" customHeight="1" x14ac:dyDescent="0.2">
      <c r="A29" s="40"/>
      <c r="B29" s="205" t="s">
        <v>10</v>
      </c>
      <c r="C29" s="205"/>
      <c r="D29" s="76"/>
      <c r="E29" s="76"/>
      <c r="F29" s="71">
        <v>27</v>
      </c>
      <c r="G29" s="71">
        <v>271</v>
      </c>
      <c r="H29" s="76"/>
      <c r="I29" s="76"/>
    </row>
    <row r="30" spans="1:17" ht="15.75" customHeight="1" x14ac:dyDescent="0.2">
      <c r="A30" s="40"/>
      <c r="B30" s="205" t="s">
        <v>11</v>
      </c>
      <c r="C30" s="205"/>
      <c r="D30" s="76"/>
      <c r="E30" s="76"/>
      <c r="F30" s="71">
        <v>3</v>
      </c>
      <c r="G30" s="71">
        <v>28</v>
      </c>
      <c r="H30" s="76"/>
      <c r="I30" s="76"/>
    </row>
    <row r="31" spans="1:17" ht="15.75" customHeight="1" x14ac:dyDescent="0.2">
      <c r="A31" s="40"/>
      <c r="B31" s="205" t="s">
        <v>51</v>
      </c>
      <c r="C31" s="205"/>
      <c r="D31" s="76"/>
      <c r="E31" s="76"/>
      <c r="F31" s="71">
        <v>5</v>
      </c>
      <c r="G31" s="71">
        <v>50</v>
      </c>
      <c r="H31" s="76"/>
      <c r="I31" s="76"/>
    </row>
    <row r="32" spans="1:17" ht="15.75" customHeight="1" x14ac:dyDescent="0.2">
      <c r="A32" s="40"/>
      <c r="B32" s="205" t="s">
        <v>52</v>
      </c>
      <c r="C32" s="20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8" t="s">
        <v>16</v>
      </c>
      <c r="C33" s="198"/>
      <c r="D33" s="87">
        <f t="shared" ref="D33:I33" si="0">SUM(D28:D32)</f>
        <v>0</v>
      </c>
      <c r="E33" s="87">
        <f t="shared" si="0"/>
        <v>0</v>
      </c>
      <c r="F33" s="87">
        <f t="shared" si="0"/>
        <v>42</v>
      </c>
      <c r="G33" s="87">
        <f t="shared" si="0"/>
        <v>388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200"/>
      <c r="C34" s="200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6" t="s">
        <v>15</v>
      </c>
      <c r="C36" s="206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9" t="s">
        <v>93</v>
      </c>
      <c r="C37" s="189"/>
      <c r="D37" s="71">
        <v>1</v>
      </c>
      <c r="E37" s="71">
        <v>0</v>
      </c>
      <c r="F37" s="71">
        <v>0</v>
      </c>
      <c r="G37" s="71">
        <v>0</v>
      </c>
      <c r="H37" s="71">
        <v>0</v>
      </c>
      <c r="I37" s="71">
        <v>3</v>
      </c>
      <c r="J37" s="70">
        <f>SUM(D37:I37)</f>
        <v>4</v>
      </c>
      <c r="K37" s="71"/>
    </row>
    <row r="38" spans="1:12" ht="15.75" customHeight="1" x14ac:dyDescent="0.2">
      <c r="A38" s="40"/>
      <c r="B38" s="189" t="s">
        <v>94</v>
      </c>
      <c r="C38" s="189"/>
      <c r="D38" s="71">
        <v>4</v>
      </c>
      <c r="E38" s="71">
        <v>0</v>
      </c>
      <c r="F38" s="71">
        <v>0</v>
      </c>
      <c r="G38" s="71">
        <v>0</v>
      </c>
      <c r="H38" s="71">
        <v>0</v>
      </c>
      <c r="I38" s="71">
        <v>28</v>
      </c>
      <c r="J38" s="70">
        <f>SUM(D38:I38)</f>
        <v>32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OEI10</cp:lastModifiedBy>
  <cp:lastPrinted>2013-01-02T18:01:58Z</cp:lastPrinted>
  <dcterms:created xsi:type="dcterms:W3CDTF">2007-05-18T14:54:49Z</dcterms:created>
  <dcterms:modified xsi:type="dcterms:W3CDTF">2021-02-26T20:05:09Z</dcterms:modified>
</cp:coreProperties>
</file>